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0A0DF07-7DA6-48C4-8F6F-ADB73157613A}" xr6:coauthVersionLast="37" xr6:coauthVersionMax="45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D9" i="1"/>
  <c r="D7" i="1" l="1"/>
  <c r="D8" i="1"/>
  <c r="E8" i="1" s="1"/>
  <c r="D6" i="1"/>
  <c r="E6" i="1" s="1"/>
  <c r="E4" i="1"/>
  <c r="E7" i="1"/>
  <c r="D4" i="1"/>
  <c r="H4" i="1"/>
  <c r="I4" i="1"/>
  <c r="J4" i="1"/>
</calcChain>
</file>

<file path=xl/sharedStrings.xml><?xml version="1.0" encoding="utf-8"?>
<sst xmlns="http://schemas.openxmlformats.org/spreadsheetml/2006/main" count="38" uniqueCount="17">
  <si>
    <t xml:space="preserve">в т.ч. </t>
  </si>
  <si>
    <t>за счет увелич.з/пл директора, зам. и гл.бух-ра</t>
  </si>
  <si>
    <t>ввода новых ставок (4 ед- заместитель директора по строительству; вед.бухгалтер;ведущ.инженер дорожного хозяйства;инж.по тех.надзор(похор.дело))</t>
  </si>
  <si>
    <t>повышения з/пл</t>
  </si>
  <si>
    <t xml:space="preserve">Штатное </t>
  </si>
  <si>
    <t>до изменений</t>
  </si>
  <si>
    <t>после изменений</t>
  </si>
  <si>
    <t>Отклонение</t>
  </si>
  <si>
    <t>Увеличение, %</t>
  </si>
  <si>
    <t>Плановый фонд, мес (с учетом изм окладов)</t>
  </si>
  <si>
    <t>до изменений (85%)</t>
  </si>
  <si>
    <t>х</t>
  </si>
  <si>
    <t>после изменений (100%)</t>
  </si>
  <si>
    <t>Отклонение планового фонда от штатного расписания</t>
  </si>
  <si>
    <t>Увеличение годового ФОТ с учетом начислений на зпл</t>
  </si>
  <si>
    <t>Приложение№2</t>
  </si>
  <si>
    <t>вакантные ставки: водитель 1 ед; рабочий по комплекс.обслуж.территорий 12,5 ставок; начальник отдела 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</si>
</sst>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/>
    <xf numFmtId="4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sqref="A1:J11"/>
    </sheetView>
  </sheetViews>
  <sheetFormatPr defaultRowHeight="15" x14ac:dyDescent="0.25"/>
  <cols>
    <col min="1" max="1" width="27.7109375" customWidth="1"/>
    <col min="2" max="3" width="11.42578125" bestFit="1" customWidth="1"/>
    <col min="4" max="4" width="11.7109375" customWidth="1"/>
    <col min="5" max="5" width="9.28515625" bestFit="1" customWidth="1"/>
    <col min="6" max="6" width="13.140625" customWidth="1"/>
    <col min="7" max="7" width="13.28515625" customWidth="1"/>
    <col min="8" max="8" width="13" customWidth="1"/>
    <col min="9" max="9" width="12.5703125" customWidth="1"/>
    <col min="10" max="10" width="16.28515625" customWidth="1"/>
  </cols>
  <sheetData>
    <row r="1" spans="1:10" x14ac:dyDescent="0.25">
      <c r="I1" s="15" t="s">
        <v>15</v>
      </c>
      <c r="J1" s="15"/>
    </row>
    <row r="2" spans="1:10" ht="46.5" customHeight="1" x14ac:dyDescent="0.25">
      <c r="A2" s="12"/>
      <c r="B2" s="16" t="s">
        <v>4</v>
      </c>
      <c r="C2" s="17"/>
      <c r="D2" s="10" t="s">
        <v>7</v>
      </c>
      <c r="E2" s="10" t="s">
        <v>8</v>
      </c>
      <c r="F2" s="16" t="s">
        <v>9</v>
      </c>
      <c r="G2" s="17"/>
      <c r="H2" s="16" t="s">
        <v>13</v>
      </c>
      <c r="I2" s="17"/>
      <c r="J2" s="10" t="s">
        <v>14</v>
      </c>
    </row>
    <row r="3" spans="1:10" ht="45" x14ac:dyDescent="0.25">
      <c r="A3" s="13"/>
      <c r="B3" s="1" t="s">
        <v>5</v>
      </c>
      <c r="C3" s="1" t="s">
        <v>6</v>
      </c>
      <c r="D3" s="11"/>
      <c r="E3" s="11"/>
      <c r="F3" s="1" t="s">
        <v>10</v>
      </c>
      <c r="G3" s="1" t="s">
        <v>12</v>
      </c>
      <c r="H3" s="1" t="s">
        <v>10</v>
      </c>
      <c r="I3" s="1" t="s">
        <v>12</v>
      </c>
      <c r="J3" s="11"/>
    </row>
    <row r="4" spans="1:10" x14ac:dyDescent="0.25">
      <c r="A4" s="14"/>
      <c r="B4" s="8">
        <v>5475373.8150000032</v>
      </c>
      <c r="C4" s="8">
        <v>5715957.2300000004</v>
      </c>
      <c r="D4" s="8">
        <f>C4-B4</f>
        <v>240583.41499999724</v>
      </c>
      <c r="E4" s="4">
        <f>C4/B4*100-100</f>
        <v>4.3939176233211583</v>
      </c>
      <c r="F4" s="8">
        <v>5496367.96</v>
      </c>
      <c r="G4" s="8">
        <v>5728517.4500000002</v>
      </c>
      <c r="H4" s="8">
        <f>F4-C4</f>
        <v>-219589.27000000048</v>
      </c>
      <c r="I4" s="8">
        <f>G4-C4</f>
        <v>12560.219999999739</v>
      </c>
      <c r="J4" s="8">
        <f>D4*12*1.302</f>
        <v>3758875.2759599569</v>
      </c>
    </row>
    <row r="5" spans="1:10" x14ac:dyDescent="0.25">
      <c r="A5" s="2" t="s">
        <v>0</v>
      </c>
      <c r="B5" s="3"/>
      <c r="C5" s="3"/>
      <c r="D5" s="3"/>
      <c r="E5" s="3"/>
      <c r="F5" s="3"/>
      <c r="G5" s="3"/>
      <c r="H5" s="3"/>
      <c r="I5" s="3"/>
      <c r="J5" s="3"/>
    </row>
    <row r="6" spans="1:10" ht="33.75" customHeight="1" x14ac:dyDescent="0.25">
      <c r="A6" s="2" t="s">
        <v>1</v>
      </c>
      <c r="B6" s="3">
        <v>394845.21</v>
      </c>
      <c r="C6" s="3">
        <v>441088.74999999994</v>
      </c>
      <c r="D6" s="3">
        <f>C6-B6</f>
        <v>46243.539999999921</v>
      </c>
      <c r="E6" s="6">
        <f>D6/B4*100</f>
        <v>0.84457320289829196</v>
      </c>
      <c r="F6" s="3" t="s">
        <v>11</v>
      </c>
      <c r="G6" s="3" t="s">
        <v>11</v>
      </c>
      <c r="H6" s="3" t="s">
        <v>11</v>
      </c>
      <c r="I6" s="3" t="s">
        <v>11</v>
      </c>
      <c r="J6" s="3" t="s">
        <v>11</v>
      </c>
    </row>
    <row r="7" spans="1:10" ht="105" x14ac:dyDescent="0.25">
      <c r="A7" s="2" t="s">
        <v>2</v>
      </c>
      <c r="B7" s="3">
        <v>0</v>
      </c>
      <c r="C7" s="3">
        <v>287292.03000000003</v>
      </c>
      <c r="D7" s="3">
        <f t="shared" ref="D7:D8" si="0">C7-B7</f>
        <v>287292.03000000003</v>
      </c>
      <c r="E7" s="6">
        <f>D7/B4*100</f>
        <v>5.2469847668291099</v>
      </c>
      <c r="F7" s="3" t="s">
        <v>11</v>
      </c>
      <c r="G7" s="3" t="s">
        <v>11</v>
      </c>
      <c r="H7" s="3" t="s">
        <v>11</v>
      </c>
      <c r="I7" s="3" t="s">
        <v>11</v>
      </c>
      <c r="J7" s="3" t="s">
        <v>11</v>
      </c>
    </row>
    <row r="8" spans="1:10" ht="27" customHeight="1" x14ac:dyDescent="0.25">
      <c r="A8" s="2" t="s">
        <v>3</v>
      </c>
      <c r="B8" s="3">
        <v>5080528.6050000032</v>
      </c>
      <c r="C8" s="3">
        <v>5548528.2599999998</v>
      </c>
      <c r="D8" s="3">
        <f t="shared" si="0"/>
        <v>467999.65499999654</v>
      </c>
      <c r="E8" s="6">
        <f>D8/B4*100</f>
        <v>8.5473553187892488</v>
      </c>
      <c r="F8" s="3" t="s">
        <v>11</v>
      </c>
      <c r="G8" s="3" t="s">
        <v>11</v>
      </c>
      <c r="H8" s="3" t="s">
        <v>11</v>
      </c>
      <c r="I8" s="3" t="s">
        <v>11</v>
      </c>
      <c r="J8" s="3" t="s">
        <v>11</v>
      </c>
    </row>
    <row r="9" spans="1:10" ht="66" customHeight="1" x14ac:dyDescent="0.25">
      <c r="A9" s="9" t="s">
        <v>16</v>
      </c>
      <c r="B9" s="7">
        <v>0</v>
      </c>
      <c r="C9" s="7">
        <v>-560951.81000000006</v>
      </c>
      <c r="D9" s="7">
        <f>C9</f>
        <v>-560951.81000000006</v>
      </c>
      <c r="E9" s="6">
        <f>E4-(E6+E7+E8)</f>
        <v>-10.244995665195493</v>
      </c>
      <c r="F9" s="5" t="s">
        <v>11</v>
      </c>
      <c r="G9" s="5" t="s">
        <v>11</v>
      </c>
      <c r="H9" s="5" t="s">
        <v>11</v>
      </c>
      <c r="I9" s="5" t="s">
        <v>11</v>
      </c>
      <c r="J9" s="5" t="s">
        <v>11</v>
      </c>
    </row>
  </sheetData>
  <mergeCells count="8">
    <mergeCell ref="J2:J3"/>
    <mergeCell ref="A2:A4"/>
    <mergeCell ref="I1:J1"/>
    <mergeCell ref="B2:C2"/>
    <mergeCell ref="D2:D3"/>
    <mergeCell ref="E2:E3"/>
    <mergeCell ref="F2:G2"/>
    <mergeCell ref="H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USER</cp:lastModifiedBy>
  <cp:lastPrinted>2025-12-15T03:13:51Z</cp:lastPrinted>
  <dcterms:created xsi:type="dcterms:W3CDTF">2015-06-05T18:19:34Z</dcterms:created>
  <dcterms:modified xsi:type="dcterms:W3CDTF">2025-12-15T03:13:53Z</dcterms:modified>
</cp:coreProperties>
</file>